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155" windowHeight="1335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31" i="1"/>
  <c r="D32"/>
  <c r="D33"/>
  <c r="D34"/>
  <c r="D35"/>
  <c r="D36"/>
  <c r="D37"/>
  <c r="D38"/>
  <c r="D39"/>
  <c r="D40"/>
  <c r="D41"/>
  <c r="D42"/>
  <c r="D43"/>
  <c r="D44"/>
  <c r="G44" s="1"/>
  <c r="D45"/>
  <c r="D46"/>
  <c r="D47"/>
  <c r="D48"/>
  <c r="D49"/>
  <c r="G31"/>
  <c r="G32"/>
  <c r="G33"/>
  <c r="G34"/>
  <c r="G35"/>
  <c r="G36"/>
  <c r="G37"/>
  <c r="G38"/>
  <c r="G39"/>
  <c r="G40"/>
  <c r="G41"/>
  <c r="G42"/>
  <c r="G43"/>
  <c r="G45"/>
  <c r="G46"/>
  <c r="G47"/>
  <c r="G48"/>
  <c r="G49"/>
  <c r="G30"/>
  <c r="G6"/>
  <c r="G7"/>
  <c r="G8"/>
  <c r="G9"/>
  <c r="G10"/>
  <c r="G11"/>
  <c r="G12"/>
  <c r="G13"/>
  <c r="G14"/>
  <c r="G15"/>
  <c r="G16"/>
  <c r="G17"/>
  <c r="G18"/>
  <c r="G19"/>
  <c r="G20"/>
  <c r="G21"/>
  <c r="G22"/>
  <c r="G5"/>
  <c r="D30"/>
  <c r="D14"/>
  <c r="D15"/>
  <c r="D16"/>
  <c r="D17"/>
  <c r="D18"/>
  <c r="D19"/>
  <c r="D20"/>
  <c r="D21"/>
  <c r="D22"/>
  <c r="D7"/>
  <c r="D8"/>
  <c r="D9"/>
  <c r="D10"/>
  <c r="D11"/>
  <c r="D12"/>
  <c r="D13"/>
  <c r="D5"/>
  <c r="D6"/>
  <c r="D4"/>
  <c r="G4" s="1"/>
</calcChain>
</file>

<file path=xl/sharedStrings.xml><?xml version="1.0" encoding="utf-8"?>
<sst xmlns="http://schemas.openxmlformats.org/spreadsheetml/2006/main" count="12" uniqueCount="9">
  <si>
    <t>DISTANCE TO DROP</t>
  </si>
  <si>
    <t xml:space="preserve">SECONDS TO IMPACT </t>
  </si>
  <si>
    <t>BOMBING RUN CHART FOR GROUND ATTACK AIRCRAFT (I.E. P-47D, BF-110C, TYPHOON</t>
  </si>
  <si>
    <t>THIS CHART IS IN MILES PER HOUR AND STATUTE MILES</t>
  </si>
  <si>
    <t>THIS CHART IS IN KILOMETERS PER HOUR AND KILOMETERS</t>
  </si>
  <si>
    <t>ENTER ALTITUDE 'M'</t>
  </si>
  <si>
    <t>ENTER SPEED 'KPH'</t>
  </si>
  <si>
    <t>ENTER SPEED 'MPH'</t>
  </si>
  <si>
    <t>ENTER ALTITUDE 'FT'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</si>
</sst>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92D050"/>
      <name val="Calibri"/>
      <family val="2"/>
      <scheme val="minor"/>
    </font>
    <font>
      <b/>
      <sz val="11"/>
      <color rgb="FFFFFF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51"/>
  <sheetViews>
    <sheetView tabSelected="1" workbookViewId="0">
      <selection activeCell="L5" sqref="L5"/>
    </sheetView>
  </sheetViews>
  <sheetFormatPr defaultRowHeight="15"/>
  <cols>
    <col min="2" max="2" width="20.7109375" customWidth="1"/>
    <col min="3" max="3" width="3.7109375" customWidth="1"/>
    <col min="4" max="4" width="21.7109375" customWidth="1"/>
    <col min="5" max="5" width="20.7109375" customWidth="1"/>
    <col min="6" max="6" width="3.7109375" customWidth="1"/>
    <col min="7" max="7" width="19.7109375" customWidth="1"/>
  </cols>
  <sheetData>
    <row r="1" spans="2:7">
      <c r="B1" s="12" t="s">
        <v>2</v>
      </c>
      <c r="C1" s="12"/>
      <c r="D1" s="12"/>
      <c r="E1" s="12"/>
      <c r="F1" s="12"/>
      <c r="G1" s="12"/>
    </row>
    <row r="2" spans="2:7">
      <c r="B2" s="7"/>
      <c r="C2" s="7"/>
      <c r="D2" s="7"/>
      <c r="E2" s="7"/>
      <c r="F2" s="7"/>
      <c r="G2" s="7"/>
    </row>
    <row r="3" spans="2:7">
      <c r="B3" s="3" t="s">
        <v>8</v>
      </c>
      <c r="C3" s="3"/>
      <c r="D3" s="2" t="s">
        <v>1</v>
      </c>
      <c r="E3" s="3" t="s">
        <v>7</v>
      </c>
      <c r="F3" s="3"/>
      <c r="G3" s="2" t="s">
        <v>0</v>
      </c>
    </row>
    <row r="4" spans="2:7">
      <c r="B4" s="1">
        <v>100</v>
      </c>
      <c r="C4" s="6"/>
      <c r="D4" s="5">
        <f xml:space="preserve"> SQRT(B4*2/32.1255)</f>
        <v>2.4951120290685398</v>
      </c>
      <c r="E4" s="1">
        <v>250</v>
      </c>
      <c r="F4" s="6"/>
      <c r="G4" s="5">
        <f>E4*(5280/60/60)*(D4/5280)</f>
        <v>0.17327166868531524</v>
      </c>
    </row>
    <row r="5" spans="2:7">
      <c r="B5" s="1">
        <v>150</v>
      </c>
      <c r="C5" s="6"/>
      <c r="D5" s="5">
        <f t="shared" ref="D5:D22" si="0" xml:space="preserve"> SQRT(B5*2/32.1255)</f>
        <v>3.0558756611491558</v>
      </c>
      <c r="E5" s="1">
        <v>250</v>
      </c>
      <c r="F5" s="6"/>
      <c r="G5" s="5">
        <f>E5*(5280/60/60)*(D5/5280)</f>
        <v>0.21221358757980244</v>
      </c>
    </row>
    <row r="6" spans="2:7">
      <c r="B6" s="1">
        <v>200</v>
      </c>
      <c r="C6" s="6"/>
      <c r="D6" s="5">
        <f t="shared" si="0"/>
        <v>3.5286212711489813</v>
      </c>
      <c r="E6" s="1">
        <v>250</v>
      </c>
      <c r="F6" s="6"/>
      <c r="G6" s="5">
        <f t="shared" ref="G6:G22" si="1">E6*(5280/60/60)*(D6/5280)</f>
        <v>0.24504314382979034</v>
      </c>
    </row>
    <row r="7" spans="2:7">
      <c r="B7" s="1">
        <v>250</v>
      </c>
      <c r="C7" s="6"/>
      <c r="D7" s="5">
        <f t="shared" si="0"/>
        <v>3.94511851457042</v>
      </c>
      <c r="E7" s="1">
        <v>250</v>
      </c>
      <c r="F7" s="6"/>
      <c r="G7" s="5">
        <f t="shared" si="1"/>
        <v>0.27396656351183468</v>
      </c>
    </row>
    <row r="8" spans="2:7">
      <c r="B8" s="1">
        <v>300</v>
      </c>
      <c r="C8" s="6"/>
      <c r="D8" s="5">
        <f t="shared" si="0"/>
        <v>4.3216608049229848</v>
      </c>
      <c r="E8" s="1">
        <v>250</v>
      </c>
      <c r="F8" s="6"/>
      <c r="G8" s="5">
        <f t="shared" si="1"/>
        <v>0.30011533367520721</v>
      </c>
    </row>
    <row r="9" spans="2:7">
      <c r="B9" s="1">
        <v>350</v>
      </c>
      <c r="C9" s="6"/>
      <c r="D9" s="5">
        <f t="shared" si="0"/>
        <v>4.6679271771964101</v>
      </c>
      <c r="E9" s="1">
        <v>250</v>
      </c>
      <c r="F9" s="6"/>
      <c r="G9" s="5">
        <f t="shared" si="1"/>
        <v>0.32416160952752848</v>
      </c>
    </row>
    <row r="10" spans="2:7">
      <c r="B10" s="1">
        <v>400</v>
      </c>
      <c r="C10" s="6"/>
      <c r="D10" s="5">
        <f t="shared" si="0"/>
        <v>4.9902240581370796</v>
      </c>
      <c r="E10" s="1">
        <v>250</v>
      </c>
      <c r="F10" s="6"/>
      <c r="G10" s="5">
        <f t="shared" si="1"/>
        <v>0.34654333737063048</v>
      </c>
    </row>
    <row r="11" spans="2:7">
      <c r="B11" s="1">
        <v>450</v>
      </c>
      <c r="C11" s="6"/>
      <c r="D11" s="5">
        <f t="shared" si="0"/>
        <v>5.2929319067234726</v>
      </c>
      <c r="E11" s="1">
        <v>250</v>
      </c>
      <c r="F11" s="6"/>
      <c r="G11" s="5">
        <f t="shared" si="1"/>
        <v>0.36756471574468552</v>
      </c>
    </row>
    <row r="12" spans="2:7">
      <c r="B12" s="1">
        <v>500</v>
      </c>
      <c r="C12" s="6"/>
      <c r="D12" s="5">
        <f t="shared" si="0"/>
        <v>5.5792401084746865</v>
      </c>
      <c r="E12" s="1">
        <v>250</v>
      </c>
      <c r="F12" s="6"/>
      <c r="G12" s="5">
        <f t="shared" si="1"/>
        <v>0.38744722975518658</v>
      </c>
    </row>
    <row r="13" spans="2:7">
      <c r="B13" s="1">
        <v>550</v>
      </c>
      <c r="C13" s="6"/>
      <c r="D13" s="5">
        <f t="shared" si="0"/>
        <v>5.8515563918340474</v>
      </c>
      <c r="E13" s="1">
        <v>250</v>
      </c>
      <c r="F13" s="6"/>
      <c r="G13" s="5">
        <f t="shared" si="1"/>
        <v>0.40635808276625324</v>
      </c>
    </row>
    <row r="14" spans="2:7">
      <c r="B14" s="1">
        <v>600</v>
      </c>
      <c r="C14" s="6"/>
      <c r="D14" s="5">
        <f t="shared" si="0"/>
        <v>6.1117513222983115</v>
      </c>
      <c r="E14" s="1">
        <v>250</v>
      </c>
      <c r="F14" s="6"/>
      <c r="G14" s="5">
        <f t="shared" si="1"/>
        <v>0.42442717515960487</v>
      </c>
    </row>
    <row r="15" spans="2:7">
      <c r="B15" s="1">
        <v>650</v>
      </c>
      <c r="C15" s="6"/>
      <c r="D15" s="5">
        <f t="shared" si="0"/>
        <v>6.3613124624102868</v>
      </c>
      <c r="E15" s="1">
        <v>250</v>
      </c>
      <c r="F15" s="6"/>
      <c r="G15" s="5">
        <f t="shared" si="1"/>
        <v>0.44175780988960323</v>
      </c>
    </row>
    <row r="16" spans="2:7">
      <c r="B16" s="1">
        <v>700</v>
      </c>
      <c r="C16" s="6"/>
      <c r="D16" s="5">
        <f t="shared" si="0"/>
        <v>6.6014459221611208</v>
      </c>
      <c r="E16" s="1">
        <v>250</v>
      </c>
      <c r="F16" s="6"/>
      <c r="G16" s="5">
        <f t="shared" si="1"/>
        <v>0.45843374459452224</v>
      </c>
    </row>
    <row r="17" spans="2:7">
      <c r="B17" s="1">
        <v>750</v>
      </c>
      <c r="C17" s="6"/>
      <c r="D17" s="5">
        <f t="shared" si="0"/>
        <v>6.8331457091166259</v>
      </c>
      <c r="E17" s="1">
        <v>250</v>
      </c>
      <c r="F17" s="6"/>
      <c r="G17" s="5">
        <f t="shared" si="1"/>
        <v>0.47452400757754337</v>
      </c>
    </row>
    <row r="18" spans="2:7">
      <c r="B18" s="1">
        <v>800</v>
      </c>
      <c r="C18" s="6"/>
      <c r="D18" s="5">
        <f t="shared" si="0"/>
        <v>7.0572425422979626</v>
      </c>
      <c r="E18" s="1">
        <v>250</v>
      </c>
      <c r="F18" s="6"/>
      <c r="G18" s="5">
        <f t="shared" si="1"/>
        <v>0.49008628765958068</v>
      </c>
    </row>
    <row r="19" spans="2:7">
      <c r="B19" s="1">
        <v>850</v>
      </c>
      <c r="C19" s="6"/>
      <c r="D19" s="5">
        <f t="shared" si="0"/>
        <v>7.2744391068742527</v>
      </c>
      <c r="E19" s="1">
        <v>250</v>
      </c>
      <c r="F19" s="6"/>
      <c r="G19" s="5">
        <f t="shared" si="1"/>
        <v>0.50516938242182308</v>
      </c>
    </row>
    <row r="20" spans="2:7">
      <c r="B20" s="1">
        <v>900</v>
      </c>
      <c r="C20" s="6"/>
      <c r="D20" s="5">
        <f t="shared" si="0"/>
        <v>7.4853360872056207</v>
      </c>
      <c r="E20" s="1">
        <v>250</v>
      </c>
      <c r="F20" s="6"/>
      <c r="G20" s="5">
        <f t="shared" si="1"/>
        <v>0.51981500605594577</v>
      </c>
    </row>
    <row r="21" spans="2:7">
      <c r="B21" s="1">
        <v>950</v>
      </c>
      <c r="C21" s="6"/>
      <c r="D21" s="5">
        <f t="shared" si="0"/>
        <v>7.6904517654832221</v>
      </c>
      <c r="E21" s="1">
        <v>250</v>
      </c>
      <c r="F21" s="6"/>
      <c r="G21" s="5">
        <f t="shared" si="1"/>
        <v>0.53405915038077922</v>
      </c>
    </row>
    <row r="22" spans="2:7">
      <c r="B22" s="1">
        <v>1000</v>
      </c>
      <c r="C22" s="6"/>
      <c r="D22" s="5">
        <f t="shared" si="0"/>
        <v>7.8902370291408399</v>
      </c>
      <c r="E22" s="1">
        <v>250</v>
      </c>
      <c r="F22" s="6"/>
      <c r="G22" s="5">
        <f t="shared" si="1"/>
        <v>0.54793312702366936</v>
      </c>
    </row>
    <row r="23" spans="2:7">
      <c r="B23" s="8"/>
      <c r="C23" s="8"/>
      <c r="D23" s="8"/>
      <c r="E23" s="8"/>
      <c r="F23" s="8"/>
      <c r="G23" s="8"/>
    </row>
    <row r="24" spans="2:7">
      <c r="B24" s="9" t="s">
        <v>3</v>
      </c>
      <c r="C24" s="9"/>
      <c r="D24" s="9"/>
      <c r="E24" s="9"/>
      <c r="F24" s="9"/>
      <c r="G24" s="9"/>
    </row>
    <row r="25" spans="2:7">
      <c r="B25" s="10"/>
      <c r="C25" s="10"/>
      <c r="D25" s="10"/>
      <c r="E25" s="10"/>
      <c r="F25" s="10"/>
      <c r="G25" s="10"/>
    </row>
    <row r="26" spans="2:7">
      <c r="B26" s="11"/>
      <c r="C26" s="11"/>
      <c r="D26" s="11"/>
      <c r="E26" s="11"/>
      <c r="F26" s="11"/>
      <c r="G26" s="11"/>
    </row>
    <row r="27" spans="2:7">
      <c r="B27" s="12" t="s">
        <v>2</v>
      </c>
      <c r="C27" s="12"/>
      <c r="D27" s="12"/>
      <c r="E27" s="12"/>
      <c r="F27" s="12"/>
      <c r="G27" s="12"/>
    </row>
    <row r="28" spans="2:7">
      <c r="B28" s="7"/>
      <c r="C28" s="7"/>
      <c r="D28" s="7"/>
      <c r="E28" s="7"/>
      <c r="F28" s="7"/>
      <c r="G28" s="7"/>
    </row>
    <row r="29" spans="2:7">
      <c r="B29" s="4" t="s">
        <v>5</v>
      </c>
      <c r="C29" s="4"/>
      <c r="D29" s="2" t="s">
        <v>1</v>
      </c>
      <c r="E29" s="4" t="s">
        <v>6</v>
      </c>
      <c r="F29" s="4"/>
      <c r="G29" s="2" t="s">
        <v>0</v>
      </c>
    </row>
    <row r="30" spans="2:7">
      <c r="B30" s="1">
        <v>50</v>
      </c>
      <c r="C30" s="6"/>
      <c r="D30" s="5">
        <f xml:space="preserve"> SQRT(B30*2/9.8)</f>
        <v>3.1943828249996997</v>
      </c>
      <c r="E30" s="1">
        <v>458</v>
      </c>
      <c r="F30" s="6"/>
      <c r="G30" s="5">
        <f>E30*(1000/60/60)*(D30/1000)</f>
        <v>0.40639648162496178</v>
      </c>
    </row>
    <row r="31" spans="2:7">
      <c r="B31" s="1">
        <v>100</v>
      </c>
      <c r="C31" s="6"/>
      <c r="D31" s="5">
        <f t="shared" ref="D31:D49" si="2" xml:space="preserve"> SQRT(B31*2/9.8)</f>
        <v>4.5175395145262565</v>
      </c>
      <c r="E31" s="1">
        <v>458</v>
      </c>
      <c r="F31" s="6"/>
      <c r="G31" s="5">
        <f t="shared" ref="G31:G49" si="3">E31*(1000/60/60)*(D31/1000)</f>
        <v>0.57473141601472932</v>
      </c>
    </row>
    <row r="32" spans="2:7">
      <c r="B32" s="1">
        <v>150</v>
      </c>
      <c r="C32" s="6"/>
      <c r="D32" s="5">
        <f t="shared" si="2"/>
        <v>5.5328333517248813</v>
      </c>
      <c r="E32" s="1">
        <v>458</v>
      </c>
      <c r="F32" s="6"/>
      <c r="G32" s="5">
        <f t="shared" si="3"/>
        <v>0.70389935419166549</v>
      </c>
    </row>
    <row r="33" spans="2:7">
      <c r="B33" s="1">
        <v>200</v>
      </c>
      <c r="C33" s="6"/>
      <c r="D33" s="5">
        <f t="shared" si="2"/>
        <v>6.3887656499993994</v>
      </c>
      <c r="E33" s="1">
        <v>458</v>
      </c>
      <c r="F33" s="6"/>
      <c r="G33" s="5">
        <f t="shared" si="3"/>
        <v>0.81279296324992356</v>
      </c>
    </row>
    <row r="34" spans="2:7">
      <c r="B34" s="1">
        <v>250</v>
      </c>
      <c r="C34" s="6"/>
      <c r="D34" s="5">
        <f t="shared" si="2"/>
        <v>7.1428571428571423</v>
      </c>
      <c r="E34" s="1">
        <v>458</v>
      </c>
      <c r="F34" s="6"/>
      <c r="G34" s="5">
        <f t="shared" si="3"/>
        <v>0.90873015873015872</v>
      </c>
    </row>
    <row r="35" spans="2:7">
      <c r="B35" s="1">
        <v>300</v>
      </c>
      <c r="C35" s="6"/>
      <c r="D35" s="5">
        <f t="shared" si="2"/>
        <v>7.8246079643595161</v>
      </c>
      <c r="E35" s="1">
        <v>458</v>
      </c>
      <c r="F35" s="6"/>
      <c r="G35" s="5">
        <f t="shared" si="3"/>
        <v>0.9954640132435163</v>
      </c>
    </row>
    <row r="36" spans="2:7">
      <c r="B36" s="1">
        <v>350</v>
      </c>
      <c r="C36" s="6"/>
      <c r="D36" s="5">
        <f t="shared" si="2"/>
        <v>8.4515425472851646</v>
      </c>
      <c r="E36" s="1">
        <v>458</v>
      </c>
      <c r="F36" s="6"/>
      <c r="G36" s="5">
        <f t="shared" si="3"/>
        <v>1.0752240240712794</v>
      </c>
    </row>
    <row r="37" spans="2:7">
      <c r="B37" s="1">
        <v>400</v>
      </c>
      <c r="C37" s="6"/>
      <c r="D37" s="5">
        <f t="shared" si="2"/>
        <v>9.0350790290525129</v>
      </c>
      <c r="E37" s="1">
        <v>458</v>
      </c>
      <c r="F37" s="6"/>
      <c r="G37" s="5">
        <f t="shared" si="3"/>
        <v>1.1494628320294586</v>
      </c>
    </row>
    <row r="38" spans="2:7">
      <c r="B38" s="1">
        <v>450</v>
      </c>
      <c r="C38" s="6"/>
      <c r="D38" s="5">
        <f t="shared" si="2"/>
        <v>9.5831484749990992</v>
      </c>
      <c r="E38" s="1">
        <v>458</v>
      </c>
      <c r="F38" s="6"/>
      <c r="G38" s="5">
        <f t="shared" si="3"/>
        <v>1.2191894448748855</v>
      </c>
    </row>
    <row r="39" spans="2:7">
      <c r="B39" s="1">
        <v>500</v>
      </c>
      <c r="C39" s="6"/>
      <c r="D39" s="5">
        <f t="shared" si="2"/>
        <v>10.101525445522107</v>
      </c>
      <c r="E39" s="1">
        <v>458</v>
      </c>
      <c r="F39" s="6"/>
      <c r="G39" s="5">
        <f t="shared" si="3"/>
        <v>1.2851385150136458</v>
      </c>
    </row>
    <row r="40" spans="2:7">
      <c r="B40" s="1">
        <v>550</v>
      </c>
      <c r="C40" s="6"/>
      <c r="D40" s="5">
        <f t="shared" si="2"/>
        <v>10.594569267279518</v>
      </c>
      <c r="E40" s="1">
        <v>458</v>
      </c>
      <c r="F40" s="6"/>
      <c r="G40" s="5">
        <f t="shared" si="3"/>
        <v>1.347864645670561</v>
      </c>
    </row>
    <row r="41" spans="2:7">
      <c r="B41" s="1">
        <v>600</v>
      </c>
      <c r="C41" s="6"/>
      <c r="D41" s="5">
        <f t="shared" si="2"/>
        <v>11.065666703449763</v>
      </c>
      <c r="E41" s="1">
        <v>458</v>
      </c>
      <c r="F41" s="6"/>
      <c r="G41" s="5">
        <f t="shared" si="3"/>
        <v>1.407798708383331</v>
      </c>
    </row>
    <row r="42" spans="2:7">
      <c r="B42" s="1">
        <v>650</v>
      </c>
      <c r="C42" s="6"/>
      <c r="D42" s="5">
        <f t="shared" si="2"/>
        <v>11.517511068997928</v>
      </c>
      <c r="E42" s="1">
        <v>458</v>
      </c>
      <c r="F42" s="6"/>
      <c r="G42" s="5">
        <f t="shared" si="3"/>
        <v>1.4652833526669586</v>
      </c>
    </row>
    <row r="43" spans="2:7">
      <c r="B43" s="1">
        <v>700</v>
      </c>
      <c r="C43" s="6"/>
      <c r="D43" s="5">
        <f t="shared" si="2"/>
        <v>11.952286093343936</v>
      </c>
      <c r="E43" s="1">
        <v>458</v>
      </c>
      <c r="F43" s="6"/>
      <c r="G43" s="5">
        <f t="shared" si="3"/>
        <v>1.5205963974309786</v>
      </c>
    </row>
    <row r="44" spans="2:7">
      <c r="B44" s="1">
        <v>750</v>
      </c>
      <c r="C44" s="6"/>
      <c r="D44" s="5">
        <f t="shared" si="2"/>
        <v>12.371791482634837</v>
      </c>
      <c r="E44" s="1">
        <v>458</v>
      </c>
      <c r="F44" s="6"/>
      <c r="G44" s="5">
        <f t="shared" si="3"/>
        <v>1.5739668052907654</v>
      </c>
    </row>
    <row r="45" spans="2:7">
      <c r="B45" s="1">
        <v>800</v>
      </c>
      <c r="C45" s="6"/>
      <c r="D45" s="5">
        <f t="shared" si="2"/>
        <v>12.777531299998799</v>
      </c>
      <c r="E45" s="1">
        <v>458</v>
      </c>
      <c r="F45" s="6"/>
      <c r="G45" s="5">
        <f t="shared" si="3"/>
        <v>1.6255859264998471</v>
      </c>
    </row>
    <row r="46" spans="2:7">
      <c r="B46" s="1">
        <v>850</v>
      </c>
      <c r="C46" s="6"/>
      <c r="D46" s="5">
        <f t="shared" si="2"/>
        <v>13.170777796132695</v>
      </c>
      <c r="E46" s="1">
        <v>458</v>
      </c>
      <c r="F46" s="6"/>
      <c r="G46" s="5">
        <f t="shared" si="3"/>
        <v>1.6756156196191039</v>
      </c>
    </row>
    <row r="47" spans="2:7">
      <c r="B47" s="1">
        <v>900</v>
      </c>
      <c r="C47" s="6"/>
      <c r="D47" s="5">
        <f t="shared" si="2"/>
        <v>13.552618543578768</v>
      </c>
      <c r="E47" s="1">
        <v>458</v>
      </c>
      <c r="F47" s="6"/>
      <c r="G47" s="5">
        <f t="shared" si="3"/>
        <v>1.7241942480441879</v>
      </c>
    </row>
    <row r="48" spans="2:7">
      <c r="B48" s="1">
        <v>950</v>
      </c>
      <c r="C48" s="6"/>
      <c r="D48" s="5">
        <f t="shared" si="2"/>
        <v>13.923991921155663</v>
      </c>
      <c r="E48" s="1">
        <v>458</v>
      </c>
      <c r="F48" s="6"/>
      <c r="G48" s="5">
        <f t="shared" si="3"/>
        <v>1.7714411944136927</v>
      </c>
    </row>
    <row r="49" spans="2:7">
      <c r="B49" s="1">
        <v>1000</v>
      </c>
      <c r="C49" s="6"/>
      <c r="D49" s="5">
        <f t="shared" si="2"/>
        <v>14.285714285714285</v>
      </c>
      <c r="E49" s="1">
        <v>458</v>
      </c>
      <c r="F49" s="6"/>
      <c r="G49" s="5">
        <f t="shared" si="3"/>
        <v>1.8174603174603174</v>
      </c>
    </row>
    <row r="50" spans="2:7">
      <c r="B50" s="8"/>
      <c r="C50" s="8"/>
      <c r="D50" s="8"/>
      <c r="E50" s="8"/>
      <c r="F50" s="8"/>
      <c r="G50" s="8"/>
    </row>
    <row r="51" spans="2:7">
      <c r="B51" s="9" t="s">
        <v>4</v>
      </c>
      <c r="C51" s="9"/>
      <c r="D51" s="9"/>
      <c r="E51" s="9"/>
      <c r="F51" s="9"/>
      <c r="G51" s="9"/>
    </row>
  </sheetData>
  <mergeCells count="9">
    <mergeCell ref="B28:G28"/>
    <mergeCell ref="B50:G50"/>
    <mergeCell ref="B51:G51"/>
    <mergeCell ref="B25:G26"/>
    <mergeCell ref="B1:G1"/>
    <mergeCell ref="B2:G2"/>
    <mergeCell ref="B24:G24"/>
    <mergeCell ref="B23:G23"/>
    <mergeCell ref="B27:G27"/>
  </mergeCells>
  <pageMargins left="0.7" right="0.7" top="0.75" bottom="0.75" header="0.3" footer="0.3"/>
  <pageSetup orientation="portrait" copies="2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Boeing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ol790d</dc:creator>
  <cp:lastModifiedBy>ol790d</cp:lastModifiedBy>
  <dcterms:created xsi:type="dcterms:W3CDTF">2013-06-25T03:57:48Z</dcterms:created>
  <dcterms:modified xsi:type="dcterms:W3CDTF">2013-07-20T02:33:17Z</dcterms:modified>
</cp:coreProperties>
</file>